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JN 15_2026\RD JN 15_2026 Sanacija transporterja in silosa_250326\"/>
    </mc:Choice>
  </mc:AlternateContent>
  <xr:revisionPtr revIDLastSave="0" documentId="13_ncr:1_{8D975F41-5345-42AA-B4F0-ED079DD19852}" xr6:coauthVersionLast="47" xr6:coauthVersionMax="47" xr10:uidLastSave="{00000000-0000-0000-0000-000000000000}"/>
  <bookViews>
    <workbookView xWindow="-120" yWindow="-120" windowWidth="38640" windowHeight="21120" xr2:uid="{F1B88568-2086-4C63-B6C4-674F6F4D0D15}"/>
  </bookViews>
  <sheets>
    <sheet name="Rekapitulacija" sheetId="3" r:id="rId1"/>
    <sheet name="Horiz. verižni transporter" sheetId="4" r:id="rId2"/>
  </sheets>
  <definedNames>
    <definedName name="_Toc421631500" localSheetId="1">'Horiz. verižni transporter'!#REF!</definedName>
    <definedName name="_Toc421631500" localSheetId="0">Rekapitulacija!#REF!</definedName>
    <definedName name="_Toc421631503" localSheetId="1">'Horiz. verižni transporter'!#REF!</definedName>
    <definedName name="_Toc421631503" localSheetId="0">Rekapitulacija!#REF!</definedName>
    <definedName name="_Toc454807078" localSheetId="1">'Horiz. verižni transporter'!#REF!</definedName>
    <definedName name="_Toc454807078" localSheetId="0">Rekapitulacija!#REF!</definedName>
    <definedName name="_Toc456727249" localSheetId="1">'Horiz. verižni transporter'!#REF!</definedName>
    <definedName name="_Toc456727249" localSheetId="0">Rekapitulacija!#REF!</definedName>
    <definedName name="_xlnm.Print_Area" localSheetId="1">'Horiz. verižni transporter'!$A$1:$F$37</definedName>
    <definedName name="_xlnm.Print_Area" localSheetId="0">Rekapitulacija!$A$1:$F$77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4" l="1"/>
  <c r="F25" i="4"/>
  <c r="F33" i="4" l="1"/>
  <c r="F31" i="4" l="1"/>
  <c r="F27" i="4" l="1"/>
  <c r="F23" i="4"/>
  <c r="F35" i="4" l="1"/>
  <c r="F13" i="3" s="1"/>
  <c r="F15" i="3" l="1"/>
</calcChain>
</file>

<file path=xl/sharedStrings.xml><?xml version="1.0" encoding="utf-8"?>
<sst xmlns="http://schemas.openxmlformats.org/spreadsheetml/2006/main" count="70" uniqueCount="53">
  <si>
    <t>1.</t>
  </si>
  <si>
    <t>POPIS DEL IN MATERIALA</t>
  </si>
  <si>
    <t>2.</t>
  </si>
  <si>
    <t>3.</t>
  </si>
  <si>
    <t>4.</t>
  </si>
  <si>
    <t>5.</t>
  </si>
  <si>
    <t>komplet</t>
  </si>
  <si>
    <t>6.</t>
  </si>
  <si>
    <t>Ogled situacije na terenu in izmere</t>
  </si>
  <si>
    <t xml:space="preserve">Objekt:            </t>
  </si>
  <si>
    <t>Lokacija:         Luka Koper</t>
  </si>
  <si>
    <t>Ponudnik:</t>
  </si>
  <si>
    <t>Datum:</t>
  </si>
  <si>
    <t>REKAPITULACIJA</t>
  </si>
  <si>
    <t>SKLOP:</t>
  </si>
  <si>
    <t>Količina</t>
  </si>
  <si>
    <t>Sanacija verižnega transporterja na terminalu za sipke tovore</t>
  </si>
  <si>
    <t xml:space="preserve">Izdelava PID projektne dokumentacije in DZO dokumentacije </t>
  </si>
  <si>
    <t>Izdelava projekta za izvedbo PZI in delavniške dokumentacije izvajalca glede na izvedbeni razred konstrukcije, varilska in montažna dokumentacija</t>
  </si>
  <si>
    <t>Demontaža in odstranitev starih pločevin verižnega transporterja.
Izvajalec poskrbi za odvoz vseh odpadkov iz Luke Koper in jih preda pooblaščenemu zbiralcu odpadkov ter pridobi potrdilo o predaji. Dostaviti evidenčni list.</t>
  </si>
  <si>
    <t>Sanacija vodil pnvematskih zapiračev</t>
  </si>
  <si>
    <t>SKUPAJ</t>
  </si>
  <si>
    <t>Predračunska cena (brez DDV)*</t>
  </si>
  <si>
    <t>(*vrednost, ki jo ponudnik vpiše na obrazec Ponudba OBR-1)</t>
  </si>
  <si>
    <t xml:space="preserve">Vse vrednosti so izražene v evrih. </t>
  </si>
  <si>
    <t xml:space="preserve">Cene in vrednosti so obračunane in zaokrožene na dve (2) decimalki. </t>
  </si>
  <si>
    <t xml:space="preserve">Opomba: Priloga 1 "Ponudbeni predračun JN 15/2026 - sklop 1" mora v ponudbeni dokumentaciji imeti izpolnjene in priložene vse liste dokumenta (»Rekapitulacija« in »Horiz. Verižni transporter«). </t>
  </si>
  <si>
    <t>A.</t>
  </si>
  <si>
    <t>Zap. št.</t>
  </si>
  <si>
    <t>Opis postavke</t>
  </si>
  <si>
    <t>Enota</t>
  </si>
  <si>
    <t>Vrednost postavke  [EUR]</t>
  </si>
  <si>
    <t>Cena na enoto [EUR]</t>
  </si>
  <si>
    <t>(Ime, priimek in podpis pooblaščene osebe)</t>
  </si>
  <si>
    <t>Kraj:</t>
  </si>
  <si>
    <t>S podpisom, ponudnik izjavlja, da je prebral vse postavke ponudbenega predračuna, na osnovi katerega daje ponudbo.</t>
  </si>
  <si>
    <t>Vsa dela morajo biti izvedena kvalitetno iz materialov z zahtevanimi lastnostmi in ustreznimi atesti oz. certifikati.</t>
  </si>
  <si>
    <t>Pred izvedbo vročih del na je potrebno okolico dela ustrezno pripraviti in pridobiti dovoljenje za vroča dela ter zagotoviti požarno stražo.</t>
  </si>
  <si>
    <t>Dela je potrebno izvajati po predloženem popisu, detajlih in navodilih naročnika oziroma njegovega nadzora.</t>
  </si>
  <si>
    <t>*</t>
  </si>
  <si>
    <t xml:space="preserve">inženirsko prakso ter standardi. </t>
  </si>
  <si>
    <t xml:space="preserve">Izvajalec je dolžan zbrati in predati naročniku dokazilo o  vgrajeni opremi z veljavno zakonodajo  (garancijska dokumentacija, certifikati o materialu, testni </t>
  </si>
  <si>
    <t>preizkusi in ostale kontrole, itd.).</t>
  </si>
  <si>
    <t xml:space="preserve">Upoštevane morajo biti zahteve pravilnika o varnosti strojev (Uradni list RS, št. 75/08, 66/10, 17/11 – ZTZPUS-1, 74/11 in 92/25); </t>
  </si>
  <si>
    <t xml:space="preserve">Opremo, ki jo dobavi naročnik oz. opremo, ki se jo na objektu demontira in ponovno montira ali jo dobavi izvajalec je potrebno vgraditi skladno z navodili, </t>
  </si>
  <si>
    <t>Opomba: *Ponudnik v listu »Horiz. Verižni transporter« mora izpolniti oziroma vpisati ceno na enoto (modra polja) za vse posamezne postavke!</t>
  </si>
  <si>
    <t>Upoštevati v ceni:</t>
  </si>
  <si>
    <t xml:space="preserve">Posamezne postavke morajo v ceni zajemati ves osnovni in pomožni material, prevoz materiala, opreme in orodja na objekt, notranje transporte, kompletno </t>
  </si>
  <si>
    <t>delo, najem dvižnih ploščadi in dvižne opreme, odre, zaključno čiščenje in odstranitev odpadkov po dovršenem delu.</t>
  </si>
  <si>
    <t>Pri izdelavi ponudbe je potrebno proučiti objekt in upoštevati kompletnost posamezne pozicije.</t>
  </si>
  <si>
    <t xml:space="preserve">Nepredvidena in dodatna dela, ki niso zajeta v popisu se izvedejo po predhodnem dogovoru z naročnikom oz. njegovim nadzornim organom in se obračunajo po </t>
  </si>
  <si>
    <t>dejanskih količinah, po predhodni odobritvi enotne cene s strani naročnika.</t>
  </si>
  <si>
    <r>
      <t xml:space="preserve">Postavka vključuje dobavo, izdelavo v delavnici vključno z montažo pločevin na objektu z vsemi pomožnimi deli in materiali.
Dobava jeklene konstrukcije iz profilov in pločevin, priprava v delavnici, priprava konstrukcij na terenu, montaža na terenu, po potrebi tudi terensko varjenje, izvedbeni razred EXC-1 po SIST EN 1090-2.  Material v kvaliteti  S235JRG2. Debelino pločevin definira projektant.
</t>
    </r>
    <r>
      <rPr>
        <b/>
        <sz val="11"/>
        <rFont val="Tahoma"/>
        <family val="2"/>
        <charset val="238"/>
      </rPr>
      <t>- Izdela in montira se nova spodnja stranica transporterja v celotni dolžini transporterja 180m
- Izdelajo in montirajo se nove obe bočne stranice transporterja dolžine 180m višine 350 mm.</t>
    </r>
    <r>
      <rPr>
        <sz val="11"/>
        <rFont val="Tahoma"/>
        <family val="2"/>
        <charset val="238"/>
      </rPr>
      <t xml:space="preserve"> Bočne stranice se z vijačno izvedbo  montirajo ob steno obstoječe pločevine trasnporterja (brez,da se stare odstranjuje, razen tisto kar ovira montažo). Vijaki kateri se ob demontaži demontirajo se zamenjajo z novimi daljšimi vijaki, podložkami in maticami. 
</t>
    </r>
    <r>
      <rPr>
        <b/>
        <sz val="11"/>
        <rFont val="Tahoma"/>
        <family val="2"/>
        <charset val="238"/>
      </rPr>
      <t>- izdelajo in montirajo se novi pokrovi pnevmatskih zapiračev</t>
    </r>
    <r>
      <rPr>
        <sz val="11"/>
        <rFont val="Tahoma"/>
        <family val="2"/>
        <charset val="238"/>
      </rPr>
      <t xml:space="preserve"> </t>
    </r>
    <r>
      <rPr>
        <b/>
        <sz val="11"/>
        <rFont val="Tahoma"/>
        <family val="2"/>
        <charset val="238"/>
      </rPr>
      <t>- 16 KOS</t>
    </r>
    <r>
      <rPr>
        <sz val="11"/>
        <rFont val="Tahoma"/>
        <family val="2"/>
        <charset val="238"/>
      </rPr>
      <t xml:space="preserve">
- </t>
    </r>
    <r>
      <rPr>
        <b/>
        <sz val="11"/>
        <rFont val="Tahoma"/>
        <family val="2"/>
        <charset val="238"/>
      </rPr>
      <t>na zgornjih pokrovih transporterja se prekorodirana pločevina ali profil odreže in zamenja z novo pločevino.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</si>
</sst>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0.0"/>
    <numFmt numFmtId="166" formatCode="#,##0.00\ &quot;€&quot;"/>
  </numFmts>
  <fonts count="13" x14ac:knownFonts="1">
    <font>
      <sz val="11"/>
      <color theme="1"/>
      <name val="Tahoma"/>
      <family val="2"/>
      <charset val="238"/>
    </font>
    <font>
      <sz val="11"/>
      <name val="Garamond"/>
      <family val="1"/>
      <charset val="238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Tahoma"/>
      <family val="2"/>
      <charset val="238"/>
    </font>
    <font>
      <b/>
      <sz val="11"/>
      <color rgb="FF0070C0"/>
      <name val="Tahoma"/>
      <family val="2"/>
      <charset val="238"/>
    </font>
    <font>
      <b/>
      <sz val="11"/>
      <name val="Tahoma"/>
      <family val="2"/>
      <charset val="238"/>
    </font>
    <font>
      <i/>
      <sz val="9"/>
      <name val="Tahoma"/>
      <family val="2"/>
      <charset val="238"/>
    </font>
    <font>
      <b/>
      <sz val="10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113">
    <xf numFmtId="0" fontId="0" fillId="0" borderId="0" xfId="0"/>
    <xf numFmtId="0" fontId="2" fillId="0" borderId="0" xfId="2"/>
    <xf numFmtId="0" fontId="7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166" fontId="9" fillId="0" borderId="3" xfId="0" applyNumberFormat="1" applyFont="1" applyBorder="1" applyAlignment="1">
      <alignment horizontal="right" vertical="center"/>
    </xf>
    <xf numFmtId="0" fontId="2" fillId="0" borderId="0" xfId="2" applyAlignment="1">
      <alignment vertical="center"/>
    </xf>
    <xf numFmtId="4" fontId="7" fillId="0" borderId="0" xfId="0" applyNumberFormat="1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0" fontId="9" fillId="5" borderId="0" xfId="0" applyFont="1" applyFill="1" applyAlignment="1">
      <alignment vertical="center"/>
    </xf>
    <xf numFmtId="0" fontId="9" fillId="5" borderId="0" xfId="0" applyFont="1" applyFill="1" applyAlignment="1">
      <alignment horizontal="center" vertical="center"/>
    </xf>
    <xf numFmtId="4" fontId="9" fillId="0" borderId="0" xfId="0" applyNumberFormat="1" applyFont="1" applyAlignment="1">
      <alignment horizontal="left" vertical="center"/>
    </xf>
    <xf numFmtId="1" fontId="7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166" fontId="7" fillId="0" borderId="5" xfId="0" applyNumberFormat="1" applyFont="1" applyBorder="1" applyAlignment="1">
      <alignment horizontal="right" vertical="center"/>
    </xf>
    <xf numFmtId="4" fontId="7" fillId="0" borderId="5" xfId="0" applyNumberFormat="1" applyFont="1" applyBorder="1" applyAlignment="1">
      <alignment horizontal="right" vertical="center"/>
    </xf>
    <xf numFmtId="166" fontId="7" fillId="0" borderId="6" xfId="0" applyNumberFormat="1" applyFont="1" applyBorder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4" fontId="9" fillId="0" borderId="7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right" vertical="center"/>
    </xf>
    <xf numFmtId="166" fontId="9" fillId="4" borderId="9" xfId="0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49" fontId="3" fillId="0" borderId="0" xfId="2" applyNumberFormat="1" applyFont="1" applyAlignment="1">
      <alignment vertical="top"/>
    </xf>
    <xf numFmtId="0" fontId="2" fillId="0" borderId="0" xfId="2" applyAlignment="1">
      <alignment vertical="top"/>
    </xf>
    <xf numFmtId="164" fontId="2" fillId="0" borderId="0" xfId="2" applyNumberFormat="1"/>
    <xf numFmtId="0" fontId="7" fillId="0" borderId="0" xfId="2" applyFont="1"/>
    <xf numFmtId="0" fontId="9" fillId="0" borderId="17" xfId="2" applyFont="1" applyBorder="1" applyAlignment="1">
      <alignment horizontal="left" vertical="top"/>
    </xf>
    <xf numFmtId="0" fontId="12" fillId="0" borderId="0" xfId="1" applyFont="1" applyAlignment="1">
      <alignment horizontal="left" vertical="center"/>
    </xf>
    <xf numFmtId="0" fontId="7" fillId="0" borderId="0" xfId="2" applyFont="1" applyAlignment="1">
      <alignment horizontal="center"/>
    </xf>
    <xf numFmtId="165" fontId="7" fillId="0" borderId="0" xfId="2" applyNumberFormat="1" applyFont="1" applyAlignment="1">
      <alignment horizontal="right"/>
    </xf>
    <xf numFmtId="164" fontId="7" fillId="0" borderId="0" xfId="2" applyNumberFormat="1" applyFont="1" applyAlignment="1">
      <alignment horizontal="center"/>
    </xf>
    <xf numFmtId="164" fontId="7" fillId="0" borderId="18" xfId="2" applyNumberFormat="1" applyFont="1" applyBorder="1" applyAlignment="1">
      <alignment horizontal="right"/>
    </xf>
    <xf numFmtId="0" fontId="9" fillId="0" borderId="17" xfId="2" applyFont="1" applyBorder="1" applyAlignment="1">
      <alignment horizontal="center" vertical="top"/>
    </xf>
    <xf numFmtId="0" fontId="7" fillId="0" borderId="0" xfId="2" applyFont="1" applyAlignment="1">
      <alignment horizontal="left" vertical="top"/>
    </xf>
    <xf numFmtId="49" fontId="9" fillId="0" borderId="19" xfId="2" applyNumberFormat="1" applyFont="1" applyBorder="1" applyAlignment="1">
      <alignment horizontal="center" vertical="top"/>
    </xf>
    <xf numFmtId="0" fontId="9" fillId="0" borderId="8" xfId="2" applyFont="1" applyBorder="1" applyAlignment="1">
      <alignment horizontal="left" vertical="top" wrapText="1"/>
    </xf>
    <xf numFmtId="0" fontId="7" fillId="0" borderId="8" xfId="2" applyFont="1" applyBorder="1" applyAlignment="1">
      <alignment horizontal="center"/>
    </xf>
    <xf numFmtId="165" fontId="7" fillId="0" borderId="8" xfId="2" applyNumberFormat="1" applyFont="1" applyBorder="1" applyAlignment="1">
      <alignment horizontal="right"/>
    </xf>
    <xf numFmtId="164" fontId="7" fillId="0" borderId="8" xfId="2" applyNumberFormat="1" applyFont="1" applyBorder="1" applyAlignment="1">
      <alignment horizontal="center"/>
    </xf>
    <xf numFmtId="164" fontId="7" fillId="0" borderId="20" xfId="2" applyNumberFormat="1" applyFont="1" applyBorder="1" applyAlignment="1">
      <alignment horizontal="right"/>
    </xf>
    <xf numFmtId="49" fontId="9" fillId="4" borderId="1" xfId="2" applyNumberFormat="1" applyFont="1" applyFill="1" applyBorder="1" applyAlignment="1">
      <alignment horizontal="center" vertical="top"/>
    </xf>
    <xf numFmtId="0" fontId="9" fillId="0" borderId="1" xfId="2" applyFont="1" applyBorder="1" applyAlignment="1">
      <alignment horizontal="center" vertical="center" wrapText="1"/>
    </xf>
    <xf numFmtId="165" fontId="9" fillId="0" borderId="1" xfId="2" applyNumberFormat="1" applyFont="1" applyBorder="1" applyAlignment="1">
      <alignment horizontal="center" vertical="center" wrapText="1"/>
    </xf>
    <xf numFmtId="164" fontId="9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" fontId="7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vertical="center"/>
    </xf>
    <xf numFmtId="0" fontId="7" fillId="0" borderId="0" xfId="2" applyFont="1" applyAlignment="1">
      <alignment vertical="center"/>
    </xf>
    <xf numFmtId="0" fontId="7" fillId="0" borderId="1" xfId="2" applyFont="1" applyBorder="1" applyAlignment="1">
      <alignment horizontal="justify" vertical="center" wrapText="1"/>
    </xf>
    <xf numFmtId="1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164" fontId="9" fillId="5" borderId="9" xfId="2" applyNumberFormat="1" applyFont="1" applyFill="1" applyBorder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164" fontId="7" fillId="0" borderId="0" xfId="2" applyNumberFormat="1" applyFont="1" applyAlignment="1">
      <alignment vertical="center"/>
    </xf>
    <xf numFmtId="164" fontId="7" fillId="0" borderId="0" xfId="2" applyNumberFormat="1" applyFont="1" applyAlignment="1">
      <alignment horizontal="right" vertical="center"/>
    </xf>
    <xf numFmtId="49" fontId="7" fillId="0" borderId="0" xfId="2" applyNumberFormat="1" applyFont="1" applyAlignment="1">
      <alignment horizontal="center" vertical="top"/>
    </xf>
    <xf numFmtId="0" fontId="7" fillId="0" borderId="0" xfId="2" applyFont="1" applyAlignment="1">
      <alignment vertical="top"/>
    </xf>
    <xf numFmtId="165" fontId="7" fillId="0" borderId="0" xfId="2" applyNumberFormat="1" applyFont="1"/>
    <xf numFmtId="164" fontId="7" fillId="0" borderId="0" xfId="2" applyNumberFormat="1" applyFont="1"/>
    <xf numFmtId="164" fontId="7" fillId="2" borderId="1" xfId="2" applyNumberFormat="1" applyFont="1" applyFill="1" applyBorder="1" applyAlignment="1" applyProtection="1">
      <alignment horizontal="center" vertical="center"/>
      <protection locked="0"/>
    </xf>
    <xf numFmtId="0" fontId="9" fillId="0" borderId="1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49" fontId="7" fillId="3" borderId="0" xfId="2" applyNumberFormat="1" applyFont="1" applyFill="1" applyAlignment="1">
      <alignment horizontal="center" vertical="top"/>
    </xf>
    <xf numFmtId="49" fontId="8" fillId="0" borderId="17" xfId="2" applyNumberFormat="1" applyFont="1" applyBorder="1" applyAlignment="1">
      <alignment horizontal="left" vertical="top"/>
    </xf>
    <xf numFmtId="49" fontId="8" fillId="0" borderId="0" xfId="2" applyNumberFormat="1" applyFont="1" applyAlignment="1">
      <alignment horizontal="left" vertical="top"/>
    </xf>
    <xf numFmtId="49" fontId="8" fillId="0" borderId="18" xfId="2" applyNumberFormat="1" applyFont="1" applyBorder="1" applyAlignment="1">
      <alignment horizontal="left" vertical="top"/>
    </xf>
    <xf numFmtId="0" fontId="9" fillId="4" borderId="1" xfId="2" applyFont="1" applyFill="1" applyBorder="1" applyAlignment="1">
      <alignment horizontal="left" vertical="top"/>
    </xf>
    <xf numFmtId="0" fontId="9" fillId="0" borderId="16" xfId="2" applyFont="1" applyBorder="1" applyAlignment="1">
      <alignment horizontal="left" vertical="top"/>
    </xf>
    <xf numFmtId="0" fontId="9" fillId="0" borderId="14" xfId="2" applyFont="1" applyBorder="1" applyAlignment="1">
      <alignment horizontal="left" vertical="top"/>
    </xf>
    <xf numFmtId="0" fontId="9" fillId="0" borderId="21" xfId="2" applyFont="1" applyBorder="1" applyAlignment="1">
      <alignment horizontal="left" vertical="top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8" fillId="0" borderId="10" xfId="2" applyFont="1" applyBorder="1" applyAlignment="1">
      <alignment horizontal="left" vertical="top" wrapText="1"/>
    </xf>
    <xf numFmtId="0" fontId="8" fillId="0" borderId="11" xfId="2" applyFont="1" applyBorder="1" applyAlignment="1">
      <alignment horizontal="left" vertical="top" wrapText="1"/>
    </xf>
    <xf numFmtId="0" fontId="8" fillId="0" borderId="12" xfId="2" applyFont="1" applyBorder="1" applyAlignment="1">
      <alignment horizontal="left" vertical="top" wrapText="1"/>
    </xf>
    <xf numFmtId="0" fontId="9" fillId="0" borderId="7" xfId="0" quotePrefix="1" applyFont="1" applyBorder="1" applyAlignment="1">
      <alignment horizontal="left" vertical="center"/>
    </xf>
    <xf numFmtId="0" fontId="10" fillId="0" borderId="13" xfId="0" quotePrefix="1" applyFont="1" applyBorder="1" applyAlignment="1">
      <alignment horizontal="left" vertical="center"/>
    </xf>
    <xf numFmtId="0" fontId="11" fillId="0" borderId="0" xfId="0" applyFont="1" applyAlignment="1">
      <alignment horizontal="left" wrapText="1"/>
    </xf>
  </cellXfs>
  <cellStyles count="4">
    <cellStyle name="Normal" xfId="0" builtinId="0"/>
    <cellStyle name="Normal 2" xfId="1" xr:uid="{8FCB8700-0E83-4E18-83EA-EBB3081545B9}"/>
    <cellStyle name="Normal 3" xfId="2" xr:uid="{4E87110B-6BA1-4A2A-B7AC-69C09B17571F}"/>
    <cellStyle name="Normal 6" xfId="3" xr:uid="{84072C19-7066-4B97-8A1C-72EAEBDA2A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E32DD-C749-4D02-9C1A-CE425E65F43A}">
  <dimension ref="A1:G49"/>
  <sheetViews>
    <sheetView tabSelected="1" view="pageLayout" zoomScaleNormal="100" zoomScaleSheetLayoutView="70" workbookViewId="0">
      <selection activeCell="F41" sqref="F41"/>
    </sheetView>
  </sheetViews>
  <sheetFormatPr defaultRowHeight="15.75" x14ac:dyDescent="0.25"/>
  <cols>
    <col min="1" max="1" width="4.25" style="1" customWidth="1"/>
    <col min="2" max="2" width="9" style="48" customWidth="1"/>
    <col min="3" max="3" width="75.75" style="49" customWidth="1"/>
    <col min="4" max="4" width="15.625" style="49" customWidth="1"/>
    <col min="5" max="5" width="7.25" style="1" customWidth="1"/>
    <col min="6" max="6" width="21.5" style="50" customWidth="1"/>
    <col min="7" max="7" width="9" style="1" customWidth="1"/>
    <col min="8" max="256" width="9" style="1"/>
    <col min="257" max="257" width="4.25" style="1" customWidth="1"/>
    <col min="258" max="258" width="9" style="1"/>
    <col min="259" max="259" width="50.625" style="1" customWidth="1"/>
    <col min="260" max="260" width="15.625" style="1" customWidth="1"/>
    <col min="261" max="261" width="7.25" style="1" customWidth="1"/>
    <col min="262" max="262" width="15.625" style="1" customWidth="1"/>
    <col min="263" max="512" width="9" style="1"/>
    <col min="513" max="513" width="4.25" style="1" customWidth="1"/>
    <col min="514" max="514" width="9" style="1"/>
    <col min="515" max="515" width="50.625" style="1" customWidth="1"/>
    <col min="516" max="516" width="15.625" style="1" customWidth="1"/>
    <col min="517" max="517" width="7.25" style="1" customWidth="1"/>
    <col min="518" max="518" width="15.625" style="1" customWidth="1"/>
    <col min="519" max="768" width="9" style="1"/>
    <col min="769" max="769" width="4.25" style="1" customWidth="1"/>
    <col min="770" max="770" width="9" style="1"/>
    <col min="771" max="771" width="50.625" style="1" customWidth="1"/>
    <col min="772" max="772" width="15.625" style="1" customWidth="1"/>
    <col min="773" max="773" width="7.25" style="1" customWidth="1"/>
    <col min="774" max="774" width="15.625" style="1" customWidth="1"/>
    <col min="775" max="1024" width="9" style="1"/>
    <col min="1025" max="1025" width="4.25" style="1" customWidth="1"/>
    <col min="1026" max="1026" width="9" style="1"/>
    <col min="1027" max="1027" width="50.625" style="1" customWidth="1"/>
    <col min="1028" max="1028" width="15.625" style="1" customWidth="1"/>
    <col min="1029" max="1029" width="7.25" style="1" customWidth="1"/>
    <col min="1030" max="1030" width="15.625" style="1" customWidth="1"/>
    <col min="1031" max="1280" width="9" style="1"/>
    <col min="1281" max="1281" width="4.25" style="1" customWidth="1"/>
    <col min="1282" max="1282" width="9" style="1"/>
    <col min="1283" max="1283" width="50.625" style="1" customWidth="1"/>
    <col min="1284" max="1284" width="15.625" style="1" customWidth="1"/>
    <col min="1285" max="1285" width="7.25" style="1" customWidth="1"/>
    <col min="1286" max="1286" width="15.625" style="1" customWidth="1"/>
    <col min="1287" max="1536" width="9" style="1"/>
    <col min="1537" max="1537" width="4.25" style="1" customWidth="1"/>
    <col min="1538" max="1538" width="9" style="1"/>
    <col min="1539" max="1539" width="50.625" style="1" customWidth="1"/>
    <col min="1540" max="1540" width="15.625" style="1" customWidth="1"/>
    <col min="1541" max="1541" width="7.25" style="1" customWidth="1"/>
    <col min="1542" max="1542" width="15.625" style="1" customWidth="1"/>
    <col min="1543" max="1792" width="9" style="1"/>
    <col min="1793" max="1793" width="4.25" style="1" customWidth="1"/>
    <col min="1794" max="1794" width="9" style="1"/>
    <col min="1795" max="1795" width="50.625" style="1" customWidth="1"/>
    <col min="1796" max="1796" width="15.625" style="1" customWidth="1"/>
    <col min="1797" max="1797" width="7.25" style="1" customWidth="1"/>
    <col min="1798" max="1798" width="15.625" style="1" customWidth="1"/>
    <col min="1799" max="2048" width="9" style="1"/>
    <col min="2049" max="2049" width="4.25" style="1" customWidth="1"/>
    <col min="2050" max="2050" width="9" style="1"/>
    <col min="2051" max="2051" width="50.625" style="1" customWidth="1"/>
    <col min="2052" max="2052" width="15.625" style="1" customWidth="1"/>
    <col min="2053" max="2053" width="7.25" style="1" customWidth="1"/>
    <col min="2054" max="2054" width="15.625" style="1" customWidth="1"/>
    <col min="2055" max="2304" width="9" style="1"/>
    <col min="2305" max="2305" width="4.25" style="1" customWidth="1"/>
    <col min="2306" max="2306" width="9" style="1"/>
    <col min="2307" max="2307" width="50.625" style="1" customWidth="1"/>
    <col min="2308" max="2308" width="15.625" style="1" customWidth="1"/>
    <col min="2309" max="2309" width="7.25" style="1" customWidth="1"/>
    <col min="2310" max="2310" width="15.625" style="1" customWidth="1"/>
    <col min="2311" max="2560" width="9" style="1"/>
    <col min="2561" max="2561" width="4.25" style="1" customWidth="1"/>
    <col min="2562" max="2562" width="9" style="1"/>
    <col min="2563" max="2563" width="50.625" style="1" customWidth="1"/>
    <col min="2564" max="2564" width="15.625" style="1" customWidth="1"/>
    <col min="2565" max="2565" width="7.25" style="1" customWidth="1"/>
    <col min="2566" max="2566" width="15.625" style="1" customWidth="1"/>
    <col min="2567" max="2816" width="9" style="1"/>
    <col min="2817" max="2817" width="4.25" style="1" customWidth="1"/>
    <col min="2818" max="2818" width="9" style="1"/>
    <col min="2819" max="2819" width="50.625" style="1" customWidth="1"/>
    <col min="2820" max="2820" width="15.625" style="1" customWidth="1"/>
    <col min="2821" max="2821" width="7.25" style="1" customWidth="1"/>
    <col min="2822" max="2822" width="15.625" style="1" customWidth="1"/>
    <col min="2823" max="3072" width="9" style="1"/>
    <col min="3073" max="3073" width="4.25" style="1" customWidth="1"/>
    <col min="3074" max="3074" width="9" style="1"/>
    <col min="3075" max="3075" width="50.625" style="1" customWidth="1"/>
    <col min="3076" max="3076" width="15.625" style="1" customWidth="1"/>
    <col min="3077" max="3077" width="7.25" style="1" customWidth="1"/>
    <col min="3078" max="3078" width="15.625" style="1" customWidth="1"/>
    <col min="3079" max="3328" width="9" style="1"/>
    <col min="3329" max="3329" width="4.25" style="1" customWidth="1"/>
    <col min="3330" max="3330" width="9" style="1"/>
    <col min="3331" max="3331" width="50.625" style="1" customWidth="1"/>
    <col min="3332" max="3332" width="15.625" style="1" customWidth="1"/>
    <col min="3333" max="3333" width="7.25" style="1" customWidth="1"/>
    <col min="3334" max="3334" width="15.625" style="1" customWidth="1"/>
    <col min="3335" max="3584" width="9" style="1"/>
    <col min="3585" max="3585" width="4.25" style="1" customWidth="1"/>
    <col min="3586" max="3586" width="9" style="1"/>
    <col min="3587" max="3587" width="50.625" style="1" customWidth="1"/>
    <col min="3588" max="3588" width="15.625" style="1" customWidth="1"/>
    <col min="3589" max="3589" width="7.25" style="1" customWidth="1"/>
    <col min="3590" max="3590" width="15.625" style="1" customWidth="1"/>
    <col min="3591" max="3840" width="9" style="1"/>
    <col min="3841" max="3841" width="4.25" style="1" customWidth="1"/>
    <col min="3842" max="3842" width="9" style="1"/>
    <col min="3843" max="3843" width="50.625" style="1" customWidth="1"/>
    <col min="3844" max="3844" width="15.625" style="1" customWidth="1"/>
    <col min="3845" max="3845" width="7.25" style="1" customWidth="1"/>
    <col min="3846" max="3846" width="15.625" style="1" customWidth="1"/>
    <col min="3847" max="4096" width="9" style="1"/>
    <col min="4097" max="4097" width="4.25" style="1" customWidth="1"/>
    <col min="4098" max="4098" width="9" style="1"/>
    <col min="4099" max="4099" width="50.625" style="1" customWidth="1"/>
    <col min="4100" max="4100" width="15.625" style="1" customWidth="1"/>
    <col min="4101" max="4101" width="7.25" style="1" customWidth="1"/>
    <col min="4102" max="4102" width="15.625" style="1" customWidth="1"/>
    <col min="4103" max="4352" width="9" style="1"/>
    <col min="4353" max="4353" width="4.25" style="1" customWidth="1"/>
    <col min="4354" max="4354" width="9" style="1"/>
    <col min="4355" max="4355" width="50.625" style="1" customWidth="1"/>
    <col min="4356" max="4356" width="15.625" style="1" customWidth="1"/>
    <col min="4357" max="4357" width="7.25" style="1" customWidth="1"/>
    <col min="4358" max="4358" width="15.625" style="1" customWidth="1"/>
    <col min="4359" max="4608" width="9" style="1"/>
    <col min="4609" max="4609" width="4.25" style="1" customWidth="1"/>
    <col min="4610" max="4610" width="9" style="1"/>
    <col min="4611" max="4611" width="50.625" style="1" customWidth="1"/>
    <col min="4612" max="4612" width="15.625" style="1" customWidth="1"/>
    <col min="4613" max="4613" width="7.25" style="1" customWidth="1"/>
    <col min="4614" max="4614" width="15.625" style="1" customWidth="1"/>
    <col min="4615" max="4864" width="9" style="1"/>
    <col min="4865" max="4865" width="4.25" style="1" customWidth="1"/>
    <col min="4866" max="4866" width="9" style="1"/>
    <col min="4867" max="4867" width="50.625" style="1" customWidth="1"/>
    <col min="4868" max="4868" width="15.625" style="1" customWidth="1"/>
    <col min="4869" max="4869" width="7.25" style="1" customWidth="1"/>
    <col min="4870" max="4870" width="15.625" style="1" customWidth="1"/>
    <col min="4871" max="5120" width="9" style="1"/>
    <col min="5121" max="5121" width="4.25" style="1" customWidth="1"/>
    <col min="5122" max="5122" width="9" style="1"/>
    <col min="5123" max="5123" width="50.625" style="1" customWidth="1"/>
    <col min="5124" max="5124" width="15.625" style="1" customWidth="1"/>
    <col min="5125" max="5125" width="7.25" style="1" customWidth="1"/>
    <col min="5126" max="5126" width="15.625" style="1" customWidth="1"/>
    <col min="5127" max="5376" width="9" style="1"/>
    <col min="5377" max="5377" width="4.25" style="1" customWidth="1"/>
    <col min="5378" max="5378" width="9" style="1"/>
    <col min="5379" max="5379" width="50.625" style="1" customWidth="1"/>
    <col min="5380" max="5380" width="15.625" style="1" customWidth="1"/>
    <col min="5381" max="5381" width="7.25" style="1" customWidth="1"/>
    <col min="5382" max="5382" width="15.625" style="1" customWidth="1"/>
    <col min="5383" max="5632" width="9" style="1"/>
    <col min="5633" max="5633" width="4.25" style="1" customWidth="1"/>
    <col min="5634" max="5634" width="9" style="1"/>
    <col min="5635" max="5635" width="50.625" style="1" customWidth="1"/>
    <col min="5636" max="5636" width="15.625" style="1" customWidth="1"/>
    <col min="5637" max="5637" width="7.25" style="1" customWidth="1"/>
    <col min="5638" max="5638" width="15.625" style="1" customWidth="1"/>
    <col min="5639" max="5888" width="9" style="1"/>
    <col min="5889" max="5889" width="4.25" style="1" customWidth="1"/>
    <col min="5890" max="5890" width="9" style="1"/>
    <col min="5891" max="5891" width="50.625" style="1" customWidth="1"/>
    <col min="5892" max="5892" width="15.625" style="1" customWidth="1"/>
    <col min="5893" max="5893" width="7.25" style="1" customWidth="1"/>
    <col min="5894" max="5894" width="15.625" style="1" customWidth="1"/>
    <col min="5895" max="6144" width="9" style="1"/>
    <col min="6145" max="6145" width="4.25" style="1" customWidth="1"/>
    <col min="6146" max="6146" width="9" style="1"/>
    <col min="6147" max="6147" width="50.625" style="1" customWidth="1"/>
    <col min="6148" max="6148" width="15.625" style="1" customWidth="1"/>
    <col min="6149" max="6149" width="7.25" style="1" customWidth="1"/>
    <col min="6150" max="6150" width="15.625" style="1" customWidth="1"/>
    <col min="6151" max="6400" width="9" style="1"/>
    <col min="6401" max="6401" width="4.25" style="1" customWidth="1"/>
    <col min="6402" max="6402" width="9" style="1"/>
    <col min="6403" max="6403" width="50.625" style="1" customWidth="1"/>
    <col min="6404" max="6404" width="15.625" style="1" customWidth="1"/>
    <col min="6405" max="6405" width="7.25" style="1" customWidth="1"/>
    <col min="6406" max="6406" width="15.625" style="1" customWidth="1"/>
    <col min="6407" max="6656" width="9" style="1"/>
    <col min="6657" max="6657" width="4.25" style="1" customWidth="1"/>
    <col min="6658" max="6658" width="9" style="1"/>
    <col min="6659" max="6659" width="50.625" style="1" customWidth="1"/>
    <col min="6660" max="6660" width="15.625" style="1" customWidth="1"/>
    <col min="6661" max="6661" width="7.25" style="1" customWidth="1"/>
    <col min="6662" max="6662" width="15.625" style="1" customWidth="1"/>
    <col min="6663" max="6912" width="9" style="1"/>
    <col min="6913" max="6913" width="4.25" style="1" customWidth="1"/>
    <col min="6914" max="6914" width="9" style="1"/>
    <col min="6915" max="6915" width="50.625" style="1" customWidth="1"/>
    <col min="6916" max="6916" width="15.625" style="1" customWidth="1"/>
    <col min="6917" max="6917" width="7.25" style="1" customWidth="1"/>
    <col min="6918" max="6918" width="15.625" style="1" customWidth="1"/>
    <col min="6919" max="7168" width="9" style="1"/>
    <col min="7169" max="7169" width="4.25" style="1" customWidth="1"/>
    <col min="7170" max="7170" width="9" style="1"/>
    <col min="7171" max="7171" width="50.625" style="1" customWidth="1"/>
    <col min="7172" max="7172" width="15.625" style="1" customWidth="1"/>
    <col min="7173" max="7173" width="7.25" style="1" customWidth="1"/>
    <col min="7174" max="7174" width="15.625" style="1" customWidth="1"/>
    <col min="7175" max="7424" width="9" style="1"/>
    <col min="7425" max="7425" width="4.25" style="1" customWidth="1"/>
    <col min="7426" max="7426" width="9" style="1"/>
    <col min="7427" max="7427" width="50.625" style="1" customWidth="1"/>
    <col min="7428" max="7428" width="15.625" style="1" customWidth="1"/>
    <col min="7429" max="7429" width="7.25" style="1" customWidth="1"/>
    <col min="7430" max="7430" width="15.625" style="1" customWidth="1"/>
    <col min="7431" max="7680" width="9" style="1"/>
    <col min="7681" max="7681" width="4.25" style="1" customWidth="1"/>
    <col min="7682" max="7682" width="9" style="1"/>
    <col min="7683" max="7683" width="50.625" style="1" customWidth="1"/>
    <col min="7684" max="7684" width="15.625" style="1" customWidth="1"/>
    <col min="7685" max="7685" width="7.25" style="1" customWidth="1"/>
    <col min="7686" max="7686" width="15.625" style="1" customWidth="1"/>
    <col min="7687" max="7936" width="9" style="1"/>
    <col min="7937" max="7937" width="4.25" style="1" customWidth="1"/>
    <col min="7938" max="7938" width="9" style="1"/>
    <col min="7939" max="7939" width="50.625" style="1" customWidth="1"/>
    <col min="7940" max="7940" width="15.625" style="1" customWidth="1"/>
    <col min="7941" max="7941" width="7.25" style="1" customWidth="1"/>
    <col min="7942" max="7942" width="15.625" style="1" customWidth="1"/>
    <col min="7943" max="8192" width="9" style="1"/>
    <col min="8193" max="8193" width="4.25" style="1" customWidth="1"/>
    <col min="8194" max="8194" width="9" style="1"/>
    <col min="8195" max="8195" width="50.625" style="1" customWidth="1"/>
    <col min="8196" max="8196" width="15.625" style="1" customWidth="1"/>
    <col min="8197" max="8197" width="7.25" style="1" customWidth="1"/>
    <col min="8198" max="8198" width="15.625" style="1" customWidth="1"/>
    <col min="8199" max="8448" width="9" style="1"/>
    <col min="8449" max="8449" width="4.25" style="1" customWidth="1"/>
    <col min="8450" max="8450" width="9" style="1"/>
    <col min="8451" max="8451" width="50.625" style="1" customWidth="1"/>
    <col min="8452" max="8452" width="15.625" style="1" customWidth="1"/>
    <col min="8453" max="8453" width="7.25" style="1" customWidth="1"/>
    <col min="8454" max="8454" width="15.625" style="1" customWidth="1"/>
    <col min="8455" max="8704" width="9" style="1"/>
    <col min="8705" max="8705" width="4.25" style="1" customWidth="1"/>
    <col min="8706" max="8706" width="9" style="1"/>
    <col min="8707" max="8707" width="50.625" style="1" customWidth="1"/>
    <col min="8708" max="8708" width="15.625" style="1" customWidth="1"/>
    <col min="8709" max="8709" width="7.25" style="1" customWidth="1"/>
    <col min="8710" max="8710" width="15.625" style="1" customWidth="1"/>
    <col min="8711" max="8960" width="9" style="1"/>
    <col min="8961" max="8961" width="4.25" style="1" customWidth="1"/>
    <col min="8962" max="8962" width="9" style="1"/>
    <col min="8963" max="8963" width="50.625" style="1" customWidth="1"/>
    <col min="8964" max="8964" width="15.625" style="1" customWidth="1"/>
    <col min="8965" max="8965" width="7.25" style="1" customWidth="1"/>
    <col min="8966" max="8966" width="15.625" style="1" customWidth="1"/>
    <col min="8967" max="9216" width="9" style="1"/>
    <col min="9217" max="9217" width="4.25" style="1" customWidth="1"/>
    <col min="9218" max="9218" width="9" style="1"/>
    <col min="9219" max="9219" width="50.625" style="1" customWidth="1"/>
    <col min="9220" max="9220" width="15.625" style="1" customWidth="1"/>
    <col min="9221" max="9221" width="7.25" style="1" customWidth="1"/>
    <col min="9222" max="9222" width="15.625" style="1" customWidth="1"/>
    <col min="9223" max="9472" width="9" style="1"/>
    <col min="9473" max="9473" width="4.25" style="1" customWidth="1"/>
    <col min="9474" max="9474" width="9" style="1"/>
    <col min="9475" max="9475" width="50.625" style="1" customWidth="1"/>
    <col min="9476" max="9476" width="15.625" style="1" customWidth="1"/>
    <col min="9477" max="9477" width="7.25" style="1" customWidth="1"/>
    <col min="9478" max="9478" width="15.625" style="1" customWidth="1"/>
    <col min="9479" max="9728" width="9" style="1"/>
    <col min="9729" max="9729" width="4.25" style="1" customWidth="1"/>
    <col min="9730" max="9730" width="9" style="1"/>
    <col min="9731" max="9731" width="50.625" style="1" customWidth="1"/>
    <col min="9732" max="9732" width="15.625" style="1" customWidth="1"/>
    <col min="9733" max="9733" width="7.25" style="1" customWidth="1"/>
    <col min="9734" max="9734" width="15.625" style="1" customWidth="1"/>
    <col min="9735" max="9984" width="9" style="1"/>
    <col min="9985" max="9985" width="4.25" style="1" customWidth="1"/>
    <col min="9986" max="9986" width="9" style="1"/>
    <col min="9987" max="9987" width="50.625" style="1" customWidth="1"/>
    <col min="9988" max="9988" width="15.625" style="1" customWidth="1"/>
    <col min="9989" max="9989" width="7.25" style="1" customWidth="1"/>
    <col min="9990" max="9990" width="15.625" style="1" customWidth="1"/>
    <col min="9991" max="10240" width="9" style="1"/>
    <col min="10241" max="10241" width="4.25" style="1" customWidth="1"/>
    <col min="10242" max="10242" width="9" style="1"/>
    <col min="10243" max="10243" width="50.625" style="1" customWidth="1"/>
    <col min="10244" max="10244" width="15.625" style="1" customWidth="1"/>
    <col min="10245" max="10245" width="7.25" style="1" customWidth="1"/>
    <col min="10246" max="10246" width="15.625" style="1" customWidth="1"/>
    <col min="10247" max="10496" width="9" style="1"/>
    <col min="10497" max="10497" width="4.25" style="1" customWidth="1"/>
    <col min="10498" max="10498" width="9" style="1"/>
    <col min="10499" max="10499" width="50.625" style="1" customWidth="1"/>
    <col min="10500" max="10500" width="15.625" style="1" customWidth="1"/>
    <col min="10501" max="10501" width="7.25" style="1" customWidth="1"/>
    <col min="10502" max="10502" width="15.625" style="1" customWidth="1"/>
    <col min="10503" max="10752" width="9" style="1"/>
    <col min="10753" max="10753" width="4.25" style="1" customWidth="1"/>
    <col min="10754" max="10754" width="9" style="1"/>
    <col min="10755" max="10755" width="50.625" style="1" customWidth="1"/>
    <col min="10756" max="10756" width="15.625" style="1" customWidth="1"/>
    <col min="10757" max="10757" width="7.25" style="1" customWidth="1"/>
    <col min="10758" max="10758" width="15.625" style="1" customWidth="1"/>
    <col min="10759" max="11008" width="9" style="1"/>
    <col min="11009" max="11009" width="4.25" style="1" customWidth="1"/>
    <col min="11010" max="11010" width="9" style="1"/>
    <col min="11011" max="11011" width="50.625" style="1" customWidth="1"/>
    <col min="11012" max="11012" width="15.625" style="1" customWidth="1"/>
    <col min="11013" max="11013" width="7.25" style="1" customWidth="1"/>
    <col min="11014" max="11014" width="15.625" style="1" customWidth="1"/>
    <col min="11015" max="11264" width="9" style="1"/>
    <col min="11265" max="11265" width="4.25" style="1" customWidth="1"/>
    <col min="11266" max="11266" width="9" style="1"/>
    <col min="11267" max="11267" width="50.625" style="1" customWidth="1"/>
    <col min="11268" max="11268" width="15.625" style="1" customWidth="1"/>
    <col min="11269" max="11269" width="7.25" style="1" customWidth="1"/>
    <col min="11270" max="11270" width="15.625" style="1" customWidth="1"/>
    <col min="11271" max="11520" width="9" style="1"/>
    <col min="11521" max="11521" width="4.25" style="1" customWidth="1"/>
    <col min="11522" max="11522" width="9" style="1"/>
    <col min="11523" max="11523" width="50.625" style="1" customWidth="1"/>
    <col min="11524" max="11524" width="15.625" style="1" customWidth="1"/>
    <col min="11525" max="11525" width="7.25" style="1" customWidth="1"/>
    <col min="11526" max="11526" width="15.625" style="1" customWidth="1"/>
    <col min="11527" max="11776" width="9" style="1"/>
    <col min="11777" max="11777" width="4.25" style="1" customWidth="1"/>
    <col min="11778" max="11778" width="9" style="1"/>
    <col min="11779" max="11779" width="50.625" style="1" customWidth="1"/>
    <col min="11780" max="11780" width="15.625" style="1" customWidth="1"/>
    <col min="11781" max="11781" width="7.25" style="1" customWidth="1"/>
    <col min="11782" max="11782" width="15.625" style="1" customWidth="1"/>
    <col min="11783" max="12032" width="9" style="1"/>
    <col min="12033" max="12033" width="4.25" style="1" customWidth="1"/>
    <col min="12034" max="12034" width="9" style="1"/>
    <col min="12035" max="12035" width="50.625" style="1" customWidth="1"/>
    <col min="12036" max="12036" width="15.625" style="1" customWidth="1"/>
    <col min="12037" max="12037" width="7.25" style="1" customWidth="1"/>
    <col min="12038" max="12038" width="15.625" style="1" customWidth="1"/>
    <col min="12039" max="12288" width="9" style="1"/>
    <col min="12289" max="12289" width="4.25" style="1" customWidth="1"/>
    <col min="12290" max="12290" width="9" style="1"/>
    <col min="12291" max="12291" width="50.625" style="1" customWidth="1"/>
    <col min="12292" max="12292" width="15.625" style="1" customWidth="1"/>
    <col min="12293" max="12293" width="7.25" style="1" customWidth="1"/>
    <col min="12294" max="12294" width="15.625" style="1" customWidth="1"/>
    <col min="12295" max="12544" width="9" style="1"/>
    <col min="12545" max="12545" width="4.25" style="1" customWidth="1"/>
    <col min="12546" max="12546" width="9" style="1"/>
    <col min="12547" max="12547" width="50.625" style="1" customWidth="1"/>
    <col min="12548" max="12548" width="15.625" style="1" customWidth="1"/>
    <col min="12549" max="12549" width="7.25" style="1" customWidth="1"/>
    <col min="12550" max="12550" width="15.625" style="1" customWidth="1"/>
    <col min="12551" max="12800" width="9" style="1"/>
    <col min="12801" max="12801" width="4.25" style="1" customWidth="1"/>
    <col min="12802" max="12802" width="9" style="1"/>
    <col min="12803" max="12803" width="50.625" style="1" customWidth="1"/>
    <col min="12804" max="12804" width="15.625" style="1" customWidth="1"/>
    <col min="12805" max="12805" width="7.25" style="1" customWidth="1"/>
    <col min="12806" max="12806" width="15.625" style="1" customWidth="1"/>
    <col min="12807" max="13056" width="9" style="1"/>
    <col min="13057" max="13057" width="4.25" style="1" customWidth="1"/>
    <col min="13058" max="13058" width="9" style="1"/>
    <col min="13059" max="13059" width="50.625" style="1" customWidth="1"/>
    <col min="13060" max="13060" width="15.625" style="1" customWidth="1"/>
    <col min="13061" max="13061" width="7.25" style="1" customWidth="1"/>
    <col min="13062" max="13062" width="15.625" style="1" customWidth="1"/>
    <col min="13063" max="13312" width="9" style="1"/>
    <col min="13313" max="13313" width="4.25" style="1" customWidth="1"/>
    <col min="13314" max="13314" width="9" style="1"/>
    <col min="13315" max="13315" width="50.625" style="1" customWidth="1"/>
    <col min="13316" max="13316" width="15.625" style="1" customWidth="1"/>
    <col min="13317" max="13317" width="7.25" style="1" customWidth="1"/>
    <col min="13318" max="13318" width="15.625" style="1" customWidth="1"/>
    <col min="13319" max="13568" width="9" style="1"/>
    <col min="13569" max="13569" width="4.25" style="1" customWidth="1"/>
    <col min="13570" max="13570" width="9" style="1"/>
    <col min="13571" max="13571" width="50.625" style="1" customWidth="1"/>
    <col min="13572" max="13572" width="15.625" style="1" customWidth="1"/>
    <col min="13573" max="13573" width="7.25" style="1" customWidth="1"/>
    <col min="13574" max="13574" width="15.625" style="1" customWidth="1"/>
    <col min="13575" max="13824" width="9" style="1"/>
    <col min="13825" max="13825" width="4.25" style="1" customWidth="1"/>
    <col min="13826" max="13826" width="9" style="1"/>
    <col min="13827" max="13827" width="50.625" style="1" customWidth="1"/>
    <col min="13828" max="13828" width="15.625" style="1" customWidth="1"/>
    <col min="13829" max="13829" width="7.25" style="1" customWidth="1"/>
    <col min="13830" max="13830" width="15.625" style="1" customWidth="1"/>
    <col min="13831" max="14080" width="9" style="1"/>
    <col min="14081" max="14081" width="4.25" style="1" customWidth="1"/>
    <col min="14082" max="14082" width="9" style="1"/>
    <col min="14083" max="14083" width="50.625" style="1" customWidth="1"/>
    <col min="14084" max="14084" width="15.625" style="1" customWidth="1"/>
    <col min="14085" max="14085" width="7.25" style="1" customWidth="1"/>
    <col min="14086" max="14086" width="15.625" style="1" customWidth="1"/>
    <col min="14087" max="14336" width="9" style="1"/>
    <col min="14337" max="14337" width="4.25" style="1" customWidth="1"/>
    <col min="14338" max="14338" width="9" style="1"/>
    <col min="14339" max="14339" width="50.625" style="1" customWidth="1"/>
    <col min="14340" max="14340" width="15.625" style="1" customWidth="1"/>
    <col min="14341" max="14341" width="7.25" style="1" customWidth="1"/>
    <col min="14342" max="14342" width="15.625" style="1" customWidth="1"/>
    <col min="14343" max="14592" width="9" style="1"/>
    <col min="14593" max="14593" width="4.25" style="1" customWidth="1"/>
    <col min="14594" max="14594" width="9" style="1"/>
    <col min="14595" max="14595" width="50.625" style="1" customWidth="1"/>
    <col min="14596" max="14596" width="15.625" style="1" customWidth="1"/>
    <col min="14597" max="14597" width="7.25" style="1" customWidth="1"/>
    <col min="14598" max="14598" width="15.625" style="1" customWidth="1"/>
    <col min="14599" max="14848" width="9" style="1"/>
    <col min="14849" max="14849" width="4.25" style="1" customWidth="1"/>
    <col min="14850" max="14850" width="9" style="1"/>
    <col min="14851" max="14851" width="50.625" style="1" customWidth="1"/>
    <col min="14852" max="14852" width="15.625" style="1" customWidth="1"/>
    <col min="14853" max="14853" width="7.25" style="1" customWidth="1"/>
    <col min="14854" max="14854" width="15.625" style="1" customWidth="1"/>
    <col min="14855" max="15104" width="9" style="1"/>
    <col min="15105" max="15105" width="4.25" style="1" customWidth="1"/>
    <col min="15106" max="15106" width="9" style="1"/>
    <col min="15107" max="15107" width="50.625" style="1" customWidth="1"/>
    <col min="15108" max="15108" width="15.625" style="1" customWidth="1"/>
    <col min="15109" max="15109" width="7.25" style="1" customWidth="1"/>
    <col min="15110" max="15110" width="15.625" style="1" customWidth="1"/>
    <col min="15111" max="15360" width="9" style="1"/>
    <col min="15361" max="15361" width="4.25" style="1" customWidth="1"/>
    <col min="15362" max="15362" width="9" style="1"/>
    <col min="15363" max="15363" width="50.625" style="1" customWidth="1"/>
    <col min="15364" max="15364" width="15.625" style="1" customWidth="1"/>
    <col min="15365" max="15365" width="7.25" style="1" customWidth="1"/>
    <col min="15366" max="15366" width="15.625" style="1" customWidth="1"/>
    <col min="15367" max="15616" width="9" style="1"/>
    <col min="15617" max="15617" width="4.25" style="1" customWidth="1"/>
    <col min="15618" max="15618" width="9" style="1"/>
    <col min="15619" max="15619" width="50.625" style="1" customWidth="1"/>
    <col min="15620" max="15620" width="15.625" style="1" customWidth="1"/>
    <col min="15621" max="15621" width="7.25" style="1" customWidth="1"/>
    <col min="15622" max="15622" width="15.625" style="1" customWidth="1"/>
    <col min="15623" max="15872" width="9" style="1"/>
    <col min="15873" max="15873" width="4.25" style="1" customWidth="1"/>
    <col min="15874" max="15874" width="9" style="1"/>
    <col min="15875" max="15875" width="50.625" style="1" customWidth="1"/>
    <col min="15876" max="15876" width="15.625" style="1" customWidth="1"/>
    <col min="15877" max="15877" width="7.25" style="1" customWidth="1"/>
    <col min="15878" max="15878" width="15.625" style="1" customWidth="1"/>
    <col min="15879" max="16128" width="9" style="1"/>
    <col min="16129" max="16129" width="4.25" style="1" customWidth="1"/>
    <col min="16130" max="16130" width="9" style="1"/>
    <col min="16131" max="16131" width="50.625" style="1" customWidth="1"/>
    <col min="16132" max="16132" width="15.625" style="1" customWidth="1"/>
    <col min="16133" max="16133" width="7.25" style="1" customWidth="1"/>
    <col min="16134" max="16134" width="15.625" style="1" customWidth="1"/>
    <col min="16135" max="16384" width="9" style="1"/>
  </cols>
  <sheetData>
    <row r="1" spans="1:7" ht="16.5" thickBot="1" x14ac:dyDescent="0.3">
      <c r="A1" s="106"/>
      <c r="B1" s="106"/>
      <c r="C1" s="106"/>
      <c r="D1" s="106"/>
      <c r="E1" s="106"/>
      <c r="F1" s="106"/>
    </row>
    <row r="2" spans="1:7" ht="47.25" customHeight="1" thickBot="1" x14ac:dyDescent="0.3">
      <c r="A2" s="107" t="s">
        <v>26</v>
      </c>
      <c r="B2" s="108"/>
      <c r="C2" s="108"/>
      <c r="D2" s="108"/>
      <c r="E2" s="108"/>
      <c r="F2" s="109"/>
    </row>
    <row r="3" spans="1:7" x14ac:dyDescent="0.25">
      <c r="A3" s="2"/>
      <c r="B3" s="3" t="s">
        <v>13</v>
      </c>
      <c r="C3" s="4"/>
      <c r="D3" s="5"/>
      <c r="E3" s="6"/>
      <c r="F3" s="7"/>
    </row>
    <row r="4" spans="1:7" x14ac:dyDescent="0.25">
      <c r="A4" s="2"/>
      <c r="B4" s="8"/>
      <c r="C4" s="4"/>
      <c r="D4" s="5"/>
      <c r="E4" s="6"/>
      <c r="F4" s="7"/>
    </row>
    <row r="5" spans="1:7" x14ac:dyDescent="0.25">
      <c r="A5" s="2"/>
      <c r="B5" s="8"/>
      <c r="C5" s="4"/>
      <c r="D5" s="5"/>
      <c r="E5" s="6"/>
      <c r="F5" s="7"/>
    </row>
    <row r="6" spans="1:7" x14ac:dyDescent="0.25">
      <c r="A6" s="2"/>
      <c r="B6" s="9" t="s">
        <v>9</v>
      </c>
      <c r="C6" s="10" t="s">
        <v>16</v>
      </c>
      <c r="D6" s="5"/>
      <c r="E6" s="6"/>
      <c r="F6" s="11"/>
    </row>
    <row r="7" spans="1:7" x14ac:dyDescent="0.25">
      <c r="A7" s="2"/>
      <c r="B7" s="8"/>
      <c r="C7" s="4"/>
      <c r="D7" s="5"/>
      <c r="E7" s="6"/>
      <c r="F7" s="11"/>
    </row>
    <row r="8" spans="1:7" s="12" customFormat="1" x14ac:dyDescent="0.2">
      <c r="A8" s="2"/>
      <c r="B8" s="8" t="s">
        <v>10</v>
      </c>
      <c r="C8" s="4"/>
      <c r="D8" s="5"/>
      <c r="E8" s="6"/>
      <c r="F8" s="11"/>
    </row>
    <row r="9" spans="1:7" s="12" customFormat="1" x14ac:dyDescent="0.2">
      <c r="A9" s="2"/>
      <c r="B9" s="8"/>
      <c r="C9" s="4"/>
      <c r="D9" s="13"/>
      <c r="E9" s="6"/>
      <c r="F9" s="7"/>
      <c r="G9" s="14"/>
    </row>
    <row r="10" spans="1:7" x14ac:dyDescent="0.25">
      <c r="A10" s="2"/>
      <c r="B10" s="15" t="s">
        <v>14</v>
      </c>
      <c r="C10" s="16">
        <v>1</v>
      </c>
      <c r="D10" s="17"/>
      <c r="E10" s="6"/>
      <c r="F10" s="7"/>
    </row>
    <row r="11" spans="1:7" s="12" customFormat="1" ht="16.5" thickBot="1" x14ac:dyDescent="0.25">
      <c r="A11" s="18"/>
      <c r="B11" s="19"/>
      <c r="C11" s="20"/>
      <c r="D11" s="21"/>
      <c r="E11" s="20"/>
      <c r="F11" s="22"/>
      <c r="G11" s="14"/>
    </row>
    <row r="12" spans="1:7" s="12" customFormat="1" ht="16.5" thickTop="1" x14ac:dyDescent="0.2">
      <c r="A12" s="23"/>
      <c r="B12" s="3"/>
      <c r="C12" s="4"/>
      <c r="D12" s="5"/>
      <c r="E12" s="6"/>
      <c r="F12" s="6"/>
      <c r="G12" s="14"/>
    </row>
    <row r="13" spans="1:7" s="12" customFormat="1" x14ac:dyDescent="0.2">
      <c r="A13" s="24" t="s">
        <v>27</v>
      </c>
      <c r="B13" s="3" t="s">
        <v>16</v>
      </c>
      <c r="C13" s="8"/>
      <c r="D13" s="25"/>
      <c r="E13" s="26"/>
      <c r="F13" s="26">
        <f>'Horiz. verižni transporter'!F35</f>
        <v>0</v>
      </c>
    </row>
    <row r="14" spans="1:7" s="12" customFormat="1" ht="16.5" thickBot="1" x14ac:dyDescent="0.25">
      <c r="A14" s="27"/>
      <c r="B14" s="8"/>
      <c r="C14" s="8"/>
      <c r="D14" s="28"/>
      <c r="E14" s="29"/>
      <c r="F14" s="29"/>
    </row>
    <row r="15" spans="1:7" s="12" customFormat="1" ht="16.5" thickBot="1" x14ac:dyDescent="0.25">
      <c r="A15" s="110" t="s">
        <v>22</v>
      </c>
      <c r="B15" s="110"/>
      <c r="C15" s="110"/>
      <c r="D15" s="30"/>
      <c r="E15" s="31"/>
      <c r="F15" s="32">
        <f>F13</f>
        <v>0</v>
      </c>
    </row>
    <row r="16" spans="1:7" s="12" customFormat="1" ht="16.5" thickTop="1" x14ac:dyDescent="0.2">
      <c r="A16" s="111" t="s">
        <v>23</v>
      </c>
      <c r="B16" s="111"/>
      <c r="C16" s="111"/>
      <c r="D16" s="25"/>
      <c r="E16" s="6"/>
      <c r="F16" s="26"/>
    </row>
    <row r="17" spans="1:6" s="12" customFormat="1" x14ac:dyDescent="0.2">
      <c r="A17" s="33"/>
      <c r="B17" s="33"/>
      <c r="C17" s="33"/>
      <c r="D17" s="25"/>
      <c r="E17" s="6"/>
      <c r="F17" s="26"/>
    </row>
    <row r="18" spans="1:6" s="12" customFormat="1" x14ac:dyDescent="0.2">
      <c r="A18" s="112" t="s">
        <v>24</v>
      </c>
      <c r="B18" s="112"/>
      <c r="C18" s="112"/>
      <c r="D18" s="112"/>
      <c r="E18" s="6"/>
      <c r="F18" s="26"/>
    </row>
    <row r="19" spans="1:6" s="12" customFormat="1" x14ac:dyDescent="0.2">
      <c r="A19" s="33"/>
      <c r="B19" s="33"/>
      <c r="C19" s="33"/>
      <c r="D19" s="25"/>
      <c r="E19" s="6"/>
      <c r="F19" s="26"/>
    </row>
    <row r="20" spans="1:6" s="12" customFormat="1" x14ac:dyDescent="0.2">
      <c r="A20" s="112" t="s">
        <v>25</v>
      </c>
      <c r="B20" s="112"/>
      <c r="C20" s="112"/>
      <c r="D20" s="112"/>
      <c r="E20" s="6"/>
      <c r="F20" s="26"/>
    </row>
    <row r="21" spans="1:6" s="12" customFormat="1" x14ac:dyDescent="0.2">
      <c r="A21" s="23"/>
      <c r="B21" s="34"/>
      <c r="C21" s="4"/>
      <c r="D21" s="25"/>
      <c r="E21" s="6"/>
      <c r="F21" s="26"/>
    </row>
    <row r="22" spans="1:6" s="12" customFormat="1" x14ac:dyDescent="0.2">
      <c r="A22" s="8"/>
      <c r="B22" s="8" t="s">
        <v>11</v>
      </c>
      <c r="C22" s="8"/>
      <c r="D22" s="28"/>
      <c r="E22" s="8"/>
      <c r="F22" s="8"/>
    </row>
    <row r="23" spans="1:6" s="12" customFormat="1" x14ac:dyDescent="0.2">
      <c r="A23" s="8"/>
      <c r="B23" s="104"/>
      <c r="C23" s="104"/>
      <c r="D23" s="28"/>
      <c r="E23" s="8"/>
      <c r="F23" s="8"/>
    </row>
    <row r="24" spans="1:6" s="12" customFormat="1" x14ac:dyDescent="0.2">
      <c r="A24" s="8"/>
      <c r="B24" s="105"/>
      <c r="C24" s="105"/>
      <c r="D24" s="28"/>
      <c r="E24" s="35"/>
      <c r="F24" s="8"/>
    </row>
    <row r="25" spans="1:6" s="12" customFormat="1" x14ac:dyDescent="0.2">
      <c r="A25" s="8"/>
      <c r="B25" s="104"/>
      <c r="C25" s="104"/>
      <c r="D25" s="28"/>
      <c r="E25" s="8"/>
      <c r="F25" s="8"/>
    </row>
    <row r="26" spans="1:6" s="12" customFormat="1" x14ac:dyDescent="0.2">
      <c r="A26" s="8"/>
      <c r="B26" s="104"/>
      <c r="C26" s="104"/>
      <c r="D26" s="28"/>
      <c r="E26" s="8"/>
      <c r="F26" s="8"/>
    </row>
    <row r="27" spans="1:6" x14ac:dyDescent="0.25">
      <c r="A27" s="8"/>
      <c r="B27" s="8"/>
      <c r="C27" s="8"/>
      <c r="D27" s="28"/>
      <c r="E27" s="8"/>
      <c r="F27" s="8"/>
    </row>
    <row r="28" spans="1:6" x14ac:dyDescent="0.25">
      <c r="A28" s="8"/>
      <c r="B28" s="4" t="s">
        <v>12</v>
      </c>
      <c r="C28" s="8"/>
      <c r="D28" s="28"/>
      <c r="E28" s="36" t="s">
        <v>11</v>
      </c>
      <c r="F28" s="8"/>
    </row>
    <row r="29" spans="1:6" x14ac:dyDescent="0.25">
      <c r="A29" s="8"/>
      <c r="B29" s="104"/>
      <c r="C29" s="104"/>
      <c r="D29" s="28"/>
      <c r="E29" s="104"/>
      <c r="F29" s="104"/>
    </row>
    <row r="30" spans="1:6" x14ac:dyDescent="0.25">
      <c r="A30" s="8"/>
      <c r="B30" s="35"/>
      <c r="C30" s="35"/>
      <c r="D30" s="28"/>
      <c r="E30" s="102" t="s">
        <v>33</v>
      </c>
      <c r="F30" s="102"/>
    </row>
    <row r="31" spans="1:6" x14ac:dyDescent="0.25">
      <c r="A31" s="8"/>
      <c r="B31" s="4" t="s">
        <v>34</v>
      </c>
      <c r="C31" s="8"/>
      <c r="D31" s="28"/>
      <c r="E31" s="103"/>
      <c r="F31" s="103"/>
    </row>
    <row r="32" spans="1:6" x14ac:dyDescent="0.25">
      <c r="A32" s="8"/>
      <c r="B32" s="104"/>
      <c r="C32" s="104"/>
      <c r="D32" s="28"/>
      <c r="E32" s="37"/>
      <c r="F32" s="37"/>
    </row>
    <row r="33" spans="1:6" x14ac:dyDescent="0.25">
      <c r="A33" s="8"/>
      <c r="B33" s="8"/>
      <c r="C33" s="8"/>
      <c r="D33" s="28"/>
      <c r="E33" s="37"/>
      <c r="F33" s="37"/>
    </row>
    <row r="34" spans="1:6" x14ac:dyDescent="0.25">
      <c r="A34" s="8"/>
      <c r="B34" s="8" t="s">
        <v>35</v>
      </c>
      <c r="C34" s="8"/>
      <c r="D34" s="28"/>
      <c r="E34" s="8"/>
      <c r="F34" s="8"/>
    </row>
    <row r="35" spans="1:6" x14ac:dyDescent="0.25">
      <c r="A35" s="38"/>
      <c r="B35" s="39"/>
      <c r="C35" s="40"/>
      <c r="D35" s="41"/>
      <c r="E35" s="42"/>
      <c r="F35" s="42"/>
    </row>
    <row r="44" spans="1:6" x14ac:dyDescent="0.25">
      <c r="A44" s="38"/>
      <c r="B44" s="39"/>
      <c r="C44" s="40"/>
      <c r="D44" s="41"/>
      <c r="E44" s="42"/>
      <c r="F44" s="42"/>
    </row>
    <row r="45" spans="1:6" x14ac:dyDescent="0.25">
      <c r="A45" s="38"/>
      <c r="B45" s="39"/>
      <c r="C45" s="40"/>
      <c r="D45" s="43"/>
      <c r="E45" s="42"/>
      <c r="F45" s="42"/>
    </row>
    <row r="46" spans="1:6" x14ac:dyDescent="0.25">
      <c r="A46" s="44"/>
      <c r="B46" s="39"/>
      <c r="C46" s="40"/>
      <c r="D46" s="43"/>
      <c r="E46" s="42"/>
      <c r="F46" s="42"/>
    </row>
    <row r="47" spans="1:6" x14ac:dyDescent="0.25">
      <c r="A47" s="38"/>
      <c r="B47" s="45"/>
      <c r="C47" s="40"/>
      <c r="D47" s="43"/>
      <c r="E47" s="42"/>
      <c r="F47" s="42"/>
    </row>
    <row r="48" spans="1:6" x14ac:dyDescent="0.25">
      <c r="A48" s="44"/>
      <c r="B48" s="39"/>
      <c r="C48" s="46"/>
      <c r="D48" s="43"/>
      <c r="E48" s="47"/>
      <c r="F48" s="47"/>
    </row>
    <row r="49" spans="1:6" x14ac:dyDescent="0.25">
      <c r="A49"/>
      <c r="B49"/>
      <c r="C49"/>
      <c r="D49"/>
      <c r="E49"/>
      <c r="F49"/>
    </row>
  </sheetData>
  <sheetProtection algorithmName="SHA-512" hashValue="QHhmwGe/Uo5+GKAHQcR39iMRYz0W2IyyUFUlfc7YL94CAOfIA8I9SeMhZOn60HsqGm0F6+ifk5xhP2ctoNh/Ug==" saltValue="LUJFktxt6KUtCsxj6cI+iQ==" spinCount="100000" sheet="1" objects="1" scenarios="1"/>
  <mergeCells count="14">
    <mergeCell ref="B23:C23"/>
    <mergeCell ref="B24:C24"/>
    <mergeCell ref="A1:F1"/>
    <mergeCell ref="A2:F2"/>
    <mergeCell ref="A15:C15"/>
    <mergeCell ref="A16:C16"/>
    <mergeCell ref="A20:D20"/>
    <mergeCell ref="A18:D18"/>
    <mergeCell ref="E30:F31"/>
    <mergeCell ref="B32:C32"/>
    <mergeCell ref="E29:F29"/>
    <mergeCell ref="B25:C25"/>
    <mergeCell ref="B26:C26"/>
    <mergeCell ref="B29:C29"/>
  </mergeCells>
  <pageMargins left="0.74803149606299213" right="0.74803149606299213" top="0.59055118110236227" bottom="0.98425196850393704" header="0" footer="0"/>
  <pageSetup paperSize="9" scale="58" orientation="portrait" r:id="rId1"/>
  <headerFooter alignWithMargins="0">
    <oddHeader xml:space="preserve">&amp;L&amp;"Tahoma,Krepko"Priloga 1: Ponudbeni predračun JN 15/2026 - sklop 1 "Sanacija verižnega transporterja na terminalu za sipke tovore"
</oddHeader>
    <oddFooter xml:space="preserve">&amp;L&amp;A
&amp;CStran &amp;P/&amp;N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855DA-BF02-40BF-BA00-45DACDC087F3}">
  <dimension ref="A1:G74"/>
  <sheetViews>
    <sheetView view="pageLayout" zoomScaleNormal="90" zoomScaleSheetLayoutView="70" workbookViewId="0">
      <selection activeCell="D54" sqref="D54"/>
    </sheetView>
  </sheetViews>
  <sheetFormatPr defaultColWidth="9" defaultRowHeight="14.25" x14ac:dyDescent="0.2"/>
  <cols>
    <col min="1" max="1" width="6.5" style="87" customWidth="1"/>
    <col min="2" max="2" width="77.625" style="88" customWidth="1"/>
    <col min="3" max="3" width="8.125" style="54" customWidth="1"/>
    <col min="4" max="4" width="9.125" style="89" customWidth="1"/>
    <col min="5" max="5" width="15.25" style="56" customWidth="1"/>
    <col min="6" max="6" width="22" style="90" customWidth="1"/>
    <col min="7" max="7" width="9" style="51" customWidth="1"/>
    <col min="8" max="16384" width="9" style="51"/>
  </cols>
  <sheetData>
    <row r="1" spans="1:6" x14ac:dyDescent="0.2">
      <c r="A1" s="94"/>
      <c r="B1" s="94"/>
      <c r="C1" s="94"/>
      <c r="D1" s="94"/>
      <c r="E1" s="94"/>
      <c r="F1" s="94"/>
    </row>
    <row r="2" spans="1:6" x14ac:dyDescent="0.2">
      <c r="A2" s="99" t="s">
        <v>1</v>
      </c>
      <c r="B2" s="100"/>
      <c r="C2" s="100"/>
      <c r="D2" s="100"/>
      <c r="E2" s="100"/>
      <c r="F2" s="101"/>
    </row>
    <row r="3" spans="1:6" x14ac:dyDescent="0.2">
      <c r="A3" s="52"/>
      <c r="B3" s="53" t="s">
        <v>46</v>
      </c>
      <c r="D3" s="55"/>
      <c r="F3" s="57"/>
    </row>
    <row r="4" spans="1:6" x14ac:dyDescent="0.2">
      <c r="A4" s="58" t="s">
        <v>39</v>
      </c>
      <c r="B4" s="59" t="s">
        <v>49</v>
      </c>
      <c r="D4" s="55"/>
      <c r="F4" s="57"/>
    </row>
    <row r="5" spans="1:6" x14ac:dyDescent="0.2">
      <c r="A5" s="58" t="s">
        <v>39</v>
      </c>
      <c r="B5" s="59" t="s">
        <v>36</v>
      </c>
      <c r="D5" s="55"/>
      <c r="F5" s="57"/>
    </row>
    <row r="6" spans="1:6" x14ac:dyDescent="0.2">
      <c r="A6" s="58" t="s">
        <v>39</v>
      </c>
      <c r="B6" s="59" t="s">
        <v>43</v>
      </c>
      <c r="D6" s="55"/>
      <c r="F6" s="57"/>
    </row>
    <row r="7" spans="1:6" x14ac:dyDescent="0.2">
      <c r="A7" s="58" t="s">
        <v>39</v>
      </c>
      <c r="B7" s="59" t="s">
        <v>37</v>
      </c>
      <c r="D7" s="55"/>
      <c r="F7" s="57"/>
    </row>
    <row r="8" spans="1:6" x14ac:dyDescent="0.2">
      <c r="A8" s="58" t="s">
        <v>39</v>
      </c>
      <c r="B8" s="59" t="s">
        <v>38</v>
      </c>
      <c r="D8" s="55"/>
      <c r="F8" s="57"/>
    </row>
    <row r="9" spans="1:6" x14ac:dyDescent="0.2">
      <c r="A9" s="58" t="s">
        <v>39</v>
      </c>
      <c r="B9" s="59" t="s">
        <v>44</v>
      </c>
      <c r="D9" s="55"/>
      <c r="F9" s="57"/>
    </row>
    <row r="10" spans="1:6" x14ac:dyDescent="0.2">
      <c r="A10" s="58"/>
      <c r="B10" s="59" t="s">
        <v>40</v>
      </c>
      <c r="D10" s="55"/>
      <c r="F10" s="57"/>
    </row>
    <row r="11" spans="1:6" x14ac:dyDescent="0.2">
      <c r="A11" s="58" t="s">
        <v>39</v>
      </c>
      <c r="B11" s="59" t="s">
        <v>47</v>
      </c>
      <c r="D11" s="55"/>
      <c r="F11" s="57"/>
    </row>
    <row r="12" spans="1:6" x14ac:dyDescent="0.2">
      <c r="A12" s="58"/>
      <c r="B12" s="59" t="s">
        <v>48</v>
      </c>
      <c r="D12" s="55"/>
      <c r="F12" s="57"/>
    </row>
    <row r="13" spans="1:6" x14ac:dyDescent="0.2">
      <c r="A13" s="58" t="s">
        <v>39</v>
      </c>
      <c r="B13" s="59" t="s">
        <v>50</v>
      </c>
      <c r="D13" s="55"/>
      <c r="F13" s="57"/>
    </row>
    <row r="14" spans="1:6" x14ac:dyDescent="0.2">
      <c r="A14" s="58"/>
      <c r="B14" s="59" t="s">
        <v>51</v>
      </c>
      <c r="D14" s="55"/>
      <c r="F14" s="57"/>
    </row>
    <row r="15" spans="1:6" x14ac:dyDescent="0.2">
      <c r="A15" s="58" t="s">
        <v>39</v>
      </c>
      <c r="B15" s="59" t="s">
        <v>41</v>
      </c>
      <c r="D15" s="55"/>
      <c r="F15" s="57"/>
    </row>
    <row r="16" spans="1:6" x14ac:dyDescent="0.2">
      <c r="A16" s="58"/>
      <c r="B16" s="59" t="s">
        <v>42</v>
      </c>
      <c r="D16" s="55"/>
      <c r="F16" s="57"/>
    </row>
    <row r="17" spans="1:6" x14ac:dyDescent="0.2">
      <c r="A17" s="58"/>
      <c r="B17" s="59"/>
      <c r="D17" s="55"/>
      <c r="F17" s="57"/>
    </row>
    <row r="18" spans="1:6" x14ac:dyDescent="0.2">
      <c r="A18" s="95" t="s">
        <v>45</v>
      </c>
      <c r="B18" s="96"/>
      <c r="C18" s="96"/>
      <c r="D18" s="96"/>
      <c r="E18" s="96"/>
      <c r="F18" s="97"/>
    </row>
    <row r="19" spans="1:6" x14ac:dyDescent="0.2">
      <c r="A19" s="60"/>
      <c r="B19" s="61"/>
      <c r="C19" s="62"/>
      <c r="D19" s="63"/>
      <c r="E19" s="64"/>
      <c r="F19" s="65"/>
    </row>
    <row r="20" spans="1:6" x14ac:dyDescent="0.2">
      <c r="A20" s="66" t="s">
        <v>27</v>
      </c>
      <c r="B20" s="98" t="s">
        <v>16</v>
      </c>
      <c r="C20" s="98"/>
      <c r="D20" s="98"/>
      <c r="E20" s="98"/>
      <c r="F20" s="98"/>
    </row>
    <row r="21" spans="1:6" ht="28.5" x14ac:dyDescent="0.2">
      <c r="A21" s="67" t="s">
        <v>28</v>
      </c>
      <c r="B21" s="67" t="s">
        <v>29</v>
      </c>
      <c r="C21" s="67" t="s">
        <v>30</v>
      </c>
      <c r="D21" s="68" t="s">
        <v>15</v>
      </c>
      <c r="E21" s="69" t="s">
        <v>32</v>
      </c>
      <c r="F21" s="69" t="s">
        <v>31</v>
      </c>
    </row>
    <row r="22" spans="1:6" s="76" customFormat="1" x14ac:dyDescent="0.2">
      <c r="A22" s="70"/>
      <c r="B22" s="71"/>
      <c r="C22" s="72"/>
      <c r="D22" s="73"/>
      <c r="E22" s="74"/>
      <c r="F22" s="75"/>
    </row>
    <row r="23" spans="1:6" s="76" customFormat="1" x14ac:dyDescent="0.2">
      <c r="A23" s="67" t="s">
        <v>0</v>
      </c>
      <c r="B23" s="77" t="s">
        <v>8</v>
      </c>
      <c r="C23" s="72" t="s">
        <v>6</v>
      </c>
      <c r="D23" s="78">
        <v>1</v>
      </c>
      <c r="E23" s="91"/>
      <c r="F23" s="79">
        <f>ROUND(E23,2)*D23</f>
        <v>0</v>
      </c>
    </row>
    <row r="24" spans="1:6" s="76" customFormat="1" x14ac:dyDescent="0.2">
      <c r="A24" s="67"/>
      <c r="B24" s="77"/>
      <c r="C24" s="72"/>
      <c r="D24" s="78"/>
      <c r="E24" s="74"/>
      <c r="F24" s="79"/>
    </row>
    <row r="25" spans="1:6" s="76" customFormat="1" ht="28.5" x14ac:dyDescent="0.2">
      <c r="A25" s="67" t="s">
        <v>2</v>
      </c>
      <c r="B25" s="77" t="s">
        <v>18</v>
      </c>
      <c r="C25" s="72" t="s">
        <v>6</v>
      </c>
      <c r="D25" s="78">
        <v>1</v>
      </c>
      <c r="E25" s="91"/>
      <c r="F25" s="79">
        <f>ROUND(E25,2)*D25</f>
        <v>0</v>
      </c>
    </row>
    <row r="26" spans="1:6" s="76" customFormat="1" x14ac:dyDescent="0.2">
      <c r="A26" s="67"/>
      <c r="B26" s="77"/>
      <c r="C26" s="72"/>
      <c r="D26" s="78"/>
      <c r="E26" s="74"/>
      <c r="F26" s="79"/>
    </row>
    <row r="27" spans="1:6" s="76" customFormat="1" ht="42.75" x14ac:dyDescent="0.2">
      <c r="A27" s="67" t="s">
        <v>3</v>
      </c>
      <c r="B27" s="77" t="s">
        <v>19</v>
      </c>
      <c r="C27" s="72" t="s">
        <v>6</v>
      </c>
      <c r="D27" s="78">
        <v>1</v>
      </c>
      <c r="E27" s="91"/>
      <c r="F27" s="79">
        <f>ROUND(E27,2)*D27</f>
        <v>0</v>
      </c>
    </row>
    <row r="28" spans="1:6" s="76" customFormat="1" x14ac:dyDescent="0.2">
      <c r="A28" s="67"/>
      <c r="B28" s="77"/>
      <c r="C28" s="72"/>
      <c r="D28" s="78"/>
      <c r="E28" s="74"/>
      <c r="F28" s="79"/>
    </row>
    <row r="29" spans="1:6" s="76" customFormat="1" ht="213.75" x14ac:dyDescent="0.2">
      <c r="A29" s="67" t="s">
        <v>4</v>
      </c>
      <c r="B29" s="77" t="s">
        <v>52</v>
      </c>
      <c r="C29" s="72" t="s">
        <v>6</v>
      </c>
      <c r="D29" s="78">
        <v>1</v>
      </c>
      <c r="E29" s="91"/>
      <c r="F29" s="79">
        <f>ROUND(E29,2)*D29</f>
        <v>0</v>
      </c>
    </row>
    <row r="30" spans="1:6" s="76" customFormat="1" x14ac:dyDescent="0.2">
      <c r="A30" s="67"/>
      <c r="B30" s="77"/>
      <c r="C30" s="72"/>
      <c r="D30" s="78"/>
      <c r="E30" s="74"/>
      <c r="F30" s="79"/>
    </row>
    <row r="31" spans="1:6" s="76" customFormat="1" x14ac:dyDescent="0.2">
      <c r="A31" s="67" t="s">
        <v>5</v>
      </c>
      <c r="B31" s="77" t="s">
        <v>20</v>
      </c>
      <c r="C31" s="72" t="s">
        <v>6</v>
      </c>
      <c r="D31" s="78">
        <v>16</v>
      </c>
      <c r="E31" s="91"/>
      <c r="F31" s="79">
        <f t="shared" ref="F31:F33" si="0">ROUND(E31,2)*D31</f>
        <v>0</v>
      </c>
    </row>
    <row r="32" spans="1:6" s="76" customFormat="1" x14ac:dyDescent="0.2">
      <c r="A32" s="67"/>
      <c r="B32" s="77"/>
      <c r="C32" s="72"/>
      <c r="D32" s="78"/>
      <c r="E32" s="74"/>
      <c r="F32" s="79"/>
    </row>
    <row r="33" spans="1:6" s="76" customFormat="1" x14ac:dyDescent="0.2">
      <c r="A33" s="67" t="s">
        <v>7</v>
      </c>
      <c r="B33" s="77" t="s">
        <v>17</v>
      </c>
      <c r="C33" s="72" t="s">
        <v>6</v>
      </c>
      <c r="D33" s="78">
        <v>1</v>
      </c>
      <c r="E33" s="91"/>
      <c r="F33" s="79">
        <f t="shared" si="0"/>
        <v>0</v>
      </c>
    </row>
    <row r="34" spans="1:6" s="76" customFormat="1" ht="15" thickBot="1" x14ac:dyDescent="0.25">
      <c r="A34" s="80"/>
    </row>
    <row r="35" spans="1:6" s="76" customFormat="1" ht="15" thickBot="1" x14ac:dyDescent="0.25">
      <c r="A35" s="92" t="s">
        <v>21</v>
      </c>
      <c r="B35" s="92"/>
      <c r="C35" s="92"/>
      <c r="D35" s="92"/>
      <c r="E35" s="93"/>
      <c r="F35" s="81">
        <f>SUM(F23:F33)</f>
        <v>0</v>
      </c>
    </row>
    <row r="37" spans="1:6" s="76" customFormat="1" x14ac:dyDescent="0.2">
      <c r="A37" s="82"/>
    </row>
    <row r="38" spans="1:6" s="76" customFormat="1" x14ac:dyDescent="0.2">
      <c r="A38" s="82"/>
    </row>
    <row r="39" spans="1:6" s="76" customFormat="1" x14ac:dyDescent="0.2">
      <c r="A39" s="80"/>
    </row>
    <row r="40" spans="1:6" s="76" customFormat="1" x14ac:dyDescent="0.2">
      <c r="A40" s="80"/>
    </row>
    <row r="41" spans="1:6" s="76" customFormat="1" x14ac:dyDescent="0.2">
      <c r="A41" s="80"/>
    </row>
    <row r="42" spans="1:6" s="76" customFormat="1" x14ac:dyDescent="0.2">
      <c r="A42" s="80"/>
    </row>
    <row r="43" spans="1:6" s="76" customFormat="1" x14ac:dyDescent="0.2">
      <c r="A43" s="82"/>
    </row>
    <row r="44" spans="1:6" s="76" customFormat="1" x14ac:dyDescent="0.2">
      <c r="A44" s="82"/>
    </row>
    <row r="45" spans="1:6" s="76" customFormat="1" x14ac:dyDescent="0.2">
      <c r="A45" s="80"/>
    </row>
    <row r="46" spans="1:6" s="76" customFormat="1" x14ac:dyDescent="0.2">
      <c r="A46" s="80"/>
    </row>
    <row r="47" spans="1:6" s="76" customFormat="1" x14ac:dyDescent="0.2">
      <c r="A47" s="80"/>
    </row>
    <row r="48" spans="1:6" s="76" customFormat="1" x14ac:dyDescent="0.2">
      <c r="A48" s="82"/>
    </row>
    <row r="49" spans="1:1" s="76" customFormat="1" x14ac:dyDescent="0.2">
      <c r="A49" s="82"/>
    </row>
    <row r="50" spans="1:1" s="76" customFormat="1" x14ac:dyDescent="0.2">
      <c r="A50" s="82"/>
    </row>
    <row r="51" spans="1:1" s="76" customFormat="1" x14ac:dyDescent="0.2">
      <c r="A51" s="82"/>
    </row>
    <row r="52" spans="1:1" s="76" customFormat="1" x14ac:dyDescent="0.2">
      <c r="A52" s="82"/>
    </row>
    <row r="53" spans="1:1" s="76" customFormat="1" x14ac:dyDescent="0.2">
      <c r="A53" s="82"/>
    </row>
    <row r="54" spans="1:1" s="76" customFormat="1" x14ac:dyDescent="0.2">
      <c r="A54" s="82"/>
    </row>
    <row r="55" spans="1:1" s="76" customFormat="1" x14ac:dyDescent="0.2">
      <c r="A55" s="82"/>
    </row>
    <row r="56" spans="1:1" s="76" customFormat="1" x14ac:dyDescent="0.2">
      <c r="A56" s="82"/>
    </row>
    <row r="57" spans="1:1" s="76" customFormat="1" x14ac:dyDescent="0.2">
      <c r="A57" s="82"/>
    </row>
    <row r="58" spans="1:1" s="76" customFormat="1" x14ac:dyDescent="0.2">
      <c r="A58" s="82"/>
    </row>
    <row r="59" spans="1:1" s="76" customFormat="1" x14ac:dyDescent="0.2">
      <c r="A59" s="82"/>
    </row>
    <row r="60" spans="1:1" s="76" customFormat="1" x14ac:dyDescent="0.2">
      <c r="A60" s="82"/>
    </row>
    <row r="61" spans="1:1" s="76" customFormat="1" x14ac:dyDescent="0.2">
      <c r="A61" s="80"/>
    </row>
    <row r="62" spans="1:1" s="76" customFormat="1" x14ac:dyDescent="0.2">
      <c r="A62" s="80"/>
    </row>
    <row r="63" spans="1:1" s="76" customFormat="1" x14ac:dyDescent="0.2">
      <c r="A63" s="82"/>
    </row>
    <row r="64" spans="1:1" s="76" customFormat="1" x14ac:dyDescent="0.2">
      <c r="A64" s="82"/>
    </row>
    <row r="65" spans="1:7" s="76" customFormat="1" x14ac:dyDescent="0.2">
      <c r="A65" s="82"/>
    </row>
    <row r="66" spans="1:7" s="76" customFormat="1" x14ac:dyDescent="0.2">
      <c r="A66" s="82"/>
    </row>
    <row r="67" spans="1:7" s="76" customFormat="1" x14ac:dyDescent="0.2">
      <c r="A67" s="82"/>
    </row>
    <row r="68" spans="1:7" s="76" customFormat="1" x14ac:dyDescent="0.2">
      <c r="A68" s="83"/>
      <c r="C68" s="80"/>
      <c r="D68" s="84"/>
      <c r="E68" s="82"/>
      <c r="F68" s="85"/>
    </row>
    <row r="69" spans="1:7" s="76" customFormat="1" x14ac:dyDescent="0.2">
      <c r="A69" s="80"/>
      <c r="G69" s="86"/>
    </row>
    <row r="70" spans="1:7" s="76" customFormat="1" x14ac:dyDescent="0.2">
      <c r="A70" s="83"/>
      <c r="C70" s="80"/>
      <c r="D70" s="84"/>
      <c r="E70" s="82"/>
      <c r="F70" s="85"/>
    </row>
    <row r="71" spans="1:7" s="76" customFormat="1" x14ac:dyDescent="0.2">
      <c r="A71" s="80"/>
      <c r="C71" s="80"/>
      <c r="E71" s="80"/>
      <c r="G71" s="86"/>
    </row>
    <row r="72" spans="1:7" s="76" customFormat="1" x14ac:dyDescent="0.2">
      <c r="A72" s="83"/>
      <c r="C72" s="80"/>
      <c r="D72" s="84"/>
      <c r="E72" s="82"/>
      <c r="F72" s="85"/>
    </row>
    <row r="73" spans="1:7" s="76" customFormat="1" x14ac:dyDescent="0.2">
      <c r="A73" s="83"/>
      <c r="C73" s="80"/>
      <c r="D73" s="84"/>
      <c r="E73" s="82"/>
      <c r="F73" s="85"/>
    </row>
    <row r="74" spans="1:7" s="76" customFormat="1" x14ac:dyDescent="0.2">
      <c r="A74" s="83"/>
      <c r="C74" s="80"/>
      <c r="D74" s="84"/>
      <c r="E74" s="82"/>
      <c r="F74" s="85"/>
    </row>
  </sheetData>
  <sheetProtection algorithmName="SHA-512" hashValue="Pb1xQQBOCGjb41MqhXjfZVwCSwgCl4iNV7pkRpdGZHM9S4I9QsqMhdSkxtnUzWqM3isPCudEKalkVRRsHo484g==" saltValue="Lm59TPO4DIsZAmB1ugUmeg==" spinCount="100000" sheet="1" objects="1" scenarios="1"/>
  <mergeCells count="5">
    <mergeCell ref="A35:E35"/>
    <mergeCell ref="A1:F1"/>
    <mergeCell ref="A18:F18"/>
    <mergeCell ref="B20:F20"/>
    <mergeCell ref="A2:F2"/>
  </mergeCells>
  <pageMargins left="0.74803149606299213" right="0.74803149606299213" top="0.59055118110236227" bottom="0.98425196850393704" header="0" footer="0"/>
  <pageSetup paperSize="9" scale="58" orientation="portrait" r:id="rId1"/>
  <headerFooter alignWithMargins="0">
    <oddHeader>&amp;L&amp;"Tahoma,Krepko"Priloga 1: Ponudbeni predračun JN 15/2026 - sklop 1 "Sanacija verižnega transporterja na terminalu za sipke tovore"</oddHeader>
    <oddFooter xml:space="preserve">&amp;L&amp;A
&amp;CStran &amp;P/&amp;N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Rekapitulacija</vt:lpstr>
      <vt:lpstr>Horiz. verižni transporter</vt:lpstr>
      <vt:lpstr>'Horiz. verižni transporter'!Print_Area</vt:lpstr>
      <vt:lpstr>Rekapitulacija!Print_Area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Ćejvanović Sani</dc:creator>
  <cp:lastModifiedBy>Kocjančič Goran</cp:lastModifiedBy>
  <cp:lastPrinted>2026-03-25T07:36:16Z</cp:lastPrinted>
  <dcterms:created xsi:type="dcterms:W3CDTF">2024-01-04T07:43:07Z</dcterms:created>
  <dcterms:modified xsi:type="dcterms:W3CDTF">2026-03-25T07:37:28Z</dcterms:modified>
</cp:coreProperties>
</file>